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U\DU Soins infirmiers en bloc opératoire\"/>
    </mc:Choice>
  </mc:AlternateContent>
  <xr:revisionPtr revIDLastSave="0" documentId="13_ncr:1_{42844FB6-DD4F-40BD-B311-DD6DF02F01E5}" xr6:coauthVersionLast="47" xr6:coauthVersionMax="47" xr10:uidLastSave="{00000000-0000-0000-0000-000000000000}"/>
  <bookViews>
    <workbookView xWindow="-108" yWindow="-108" windowWidth="23256" windowHeight="12456" activeTab="1" xr2:uid="{00000000-000D-0000-FFFF-FFFF00000000}"/>
  </bookViews>
  <sheets>
    <sheet name="Fiche générale" sheetId="6" r:id="rId1"/>
    <sheet name="Année 1"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 1'!$1:$16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<sst xmlns="http://schemas.openxmlformats.org/spreadsheetml/2006/main" count="123" uniqueCount="101">
  <si>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</si>
  <si>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</si>
  <si>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</si>
  <si>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</si>
  <si>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</si>
  <si>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</si>
  <si>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</si>
  <si>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</si>
  <si>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</si>
  <si>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</si>
  <si>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</si>
  <si>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</si>
  <si>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</si>
  <si>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</si>
  <si>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</si>
  <si>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</si>
  <si>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</si>
  <si>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</si>
  <si>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</si>
  <si>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</si>
  <si>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</si>
  <si>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</si>
  <si>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</si>
  <si>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</si>
  <si>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</si>
  <si>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</si>
  <si>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</si>
  <si>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</si>
  <si>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</si>
  <si>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</si>
  <si>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</si>
  <si>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</si>
  <si>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</si>
  <si>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</si>
  <si>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</si>
  <si>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</si>
  <si>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</si>
  <si>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</si>
  <si>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</si>
  <si>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</si>
  <si>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</si>
  <si>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</si>
  <si>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</si>
  <si>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</si>
  <si>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</si>
  <si>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</si>
  <si>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</si>
  <si>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</si>
  <si>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</si>
  <si>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</si>
  <si>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</si>
  <si>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</si>
  <si>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</si>
  <si>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</si>
  <si>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</si>
  <si>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</si>
  <si>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</si>
  <si>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</si>
  <si>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</si>
  <si>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</si>
  <si>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</si>
  <si>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</si>
  <si>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</si>
  <si>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</si>
  <si>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</si>
  <si>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</si>
  <si>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</si>
  <si>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</si>
  <si>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</si>
  <si>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</si>
  <si>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</si>
  <si>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</si>
  <si>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</si>
  <si>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</si>
  <si>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</si>
  <si>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</si>
  <si>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</si>
  <si>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</si>
  <si>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</si>
  <si>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</si>
  <si>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</si>
  <si>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</si>
  <si>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</si>
  <si>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</si>
  <si>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</si>
  <si>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</si>
  <si>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Type Diplôme : DU</t>
  </si>
  <si>
    <t>Non</t>
  </si>
  <si>
    <t>en dessous de 10/20</t>
  </si>
  <si>
    <t>écrit</t>
  </si>
  <si>
    <t>DU Soins infirmiers en bloc opératoire</t>
  </si>
  <si>
    <t>écrit connaissance générales</t>
  </si>
  <si>
    <t>2h</t>
  </si>
  <si>
    <t>Travail d'intérêt professionnel</t>
  </si>
  <si>
    <t>45 min</t>
  </si>
  <si>
    <t>Deux sessions</t>
  </si>
  <si>
    <t>Néant</t>
  </si>
  <si>
    <t>UE Connaisance générales avec une obtention à 10/20</t>
  </si>
  <si>
    <t>UE Travail d'intérêt professionnel avec une obtention à 10/20</t>
  </si>
  <si>
    <t xml:space="preserve">Le candidat devra obtenir 10/20 à chaque épreuve pour être admis. La présence aux cours est obligatoire pour passer les examens. Rattrapage possible. </t>
  </si>
  <si>
    <t xml:space="preserve">Oui sous réserve de repayer une nouvelle inscription.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</si>
</sst>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50">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22" fillId="0" borderId="8" xfId="1" applyBorder="1"/>
    <xf numFmtId="0" fontId="22" fillId="0" borderId="5" xfId="1" applyBorder="1"/>
    <xf numFmtId="0" fontId="22" fillId="0" borderId="6" xfId="1" applyBorder="1"/>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cellXfs>
  <cellStyles count="2">
    <cellStyle name="Lien hypertexte" xfId="1" builtinId="8"/>
    <cellStyle name="Normal" xfId="0" builtinId="0"/>
  </cellStyles>
  <dxfs count="27">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workbookViewId="0">
      <selection activeCell="A20" sqref="A20:I20"/>
    </sheetView>
  </sheetViews>
  <sheetFormatPr baseColWidth="10" defaultRowHeight="14.4" x14ac:dyDescent="0.3"/>
  <cols>
    <col min="1" max="1" width="29.33203125" customWidth="1"/>
    <col min="2" max="2" width="27.44140625" customWidth="1"/>
    <col min="3" max="3" width="18.88671875" bestFit="1" customWidth="1"/>
    <col min="10" max="10" width="5.44140625" style="1" customWidth="1"/>
  </cols>
  <sheetData>
    <row r="1" spans="1:10" ht="23.4" x14ac:dyDescent="0.45">
      <c r="A1" s="81" t="s">
        <v>86</v>
      </c>
      <c r="B1" s="82"/>
      <c r="C1" s="83"/>
      <c r="D1" s="83"/>
      <c r="E1" s="83"/>
      <c r="F1" s="83"/>
      <c r="G1" s="83"/>
      <c r="H1" s="83"/>
      <c r="I1" s="84"/>
      <c r="J1" s="23"/>
    </row>
    <row r="2" spans="1:10" s="15" customFormat="1" ht="24.9" customHeight="1" x14ac:dyDescent="0.6">
      <c r="A2" s="28" t="s">
        <v>26</v>
      </c>
      <c r="B2" s="67" t="s">
        <v>78</v>
      </c>
      <c r="C2" s="80"/>
      <c r="D2" s="80"/>
      <c r="E2" s="80"/>
      <c r="F2" s="80"/>
      <c r="G2" s="80"/>
      <c r="H2" s="80"/>
      <c r="I2" s="80"/>
      <c r="J2" s="16"/>
    </row>
    <row r="3" spans="1:10" s="14" customFormat="1" ht="24.9" customHeight="1" x14ac:dyDescent="0.6">
      <c r="A3" s="29" t="s">
        <v>24</v>
      </c>
      <c r="B3" s="88" t="s">
        <v>90</v>
      </c>
      <c r="C3" s="89"/>
      <c r="D3" s="89"/>
      <c r="E3" s="89"/>
      <c r="F3" s="89"/>
      <c r="G3" s="89"/>
      <c r="H3" s="89"/>
      <c r="I3" s="90"/>
      <c r="J3" s="24"/>
    </row>
    <row r="4" spans="1:10" s="14" customFormat="1" ht="24.9" customHeight="1" x14ac:dyDescent="0.6">
      <c r="A4" s="28" t="s">
        <v>83</v>
      </c>
      <c r="B4" s="68" t="s">
        <v>95</v>
      </c>
      <c r="C4" s="22" t="s">
        <v>60</v>
      </c>
      <c r="D4" s="27"/>
      <c r="E4" s="27"/>
      <c r="F4" s="27"/>
      <c r="G4" s="27"/>
      <c r="H4" s="27"/>
      <c r="I4" s="27"/>
      <c r="J4" s="24"/>
    </row>
    <row r="5" spans="1:10" ht="20.100000000000001" customHeight="1" x14ac:dyDescent="0.3">
      <c r="A5" s="91" t="s">
        <v>32</v>
      </c>
      <c r="B5" s="92"/>
      <c r="C5" s="92"/>
      <c r="D5" s="92"/>
      <c r="E5" s="92"/>
      <c r="F5" s="92"/>
      <c r="G5" s="92"/>
      <c r="H5" s="92"/>
      <c r="I5" s="93"/>
    </row>
    <row r="6" spans="1:10" x14ac:dyDescent="0.3">
      <c r="A6" s="19" t="s">
        <v>27</v>
      </c>
      <c r="B6" s="17"/>
      <c r="C6" s="17"/>
      <c r="D6" s="17"/>
      <c r="E6" s="17"/>
      <c r="F6" s="17"/>
      <c r="G6" s="17"/>
      <c r="H6" s="17"/>
      <c r="I6" s="17"/>
    </row>
    <row r="7" spans="1:10" s="18" customFormat="1" x14ac:dyDescent="0.3">
      <c r="A7" s="94" t="s">
        <v>28</v>
      </c>
      <c r="B7" s="95"/>
      <c r="C7" s="95"/>
      <c r="D7" s="95"/>
      <c r="E7" s="95"/>
      <c r="F7" s="95"/>
      <c r="G7" s="95"/>
      <c r="H7" s="95"/>
      <c r="I7" s="96"/>
      <c r="J7" s="25"/>
    </row>
    <row r="8" spans="1:10" s="32" customFormat="1" x14ac:dyDescent="0.3">
      <c r="A8" s="103" t="s">
        <v>97</v>
      </c>
      <c r="B8" s="104"/>
      <c r="C8" s="104"/>
      <c r="D8" s="104"/>
      <c r="E8" s="104"/>
      <c r="F8" s="104"/>
      <c r="G8" s="104"/>
      <c r="H8" s="104"/>
      <c r="I8" s="105"/>
      <c r="J8" s="31"/>
    </row>
    <row r="9" spans="1:10" s="18" customFormat="1" x14ac:dyDescent="0.3">
      <c r="A9" s="85" t="s">
        <v>98</v>
      </c>
      <c r="B9" s="86"/>
      <c r="C9" s="86"/>
      <c r="D9" s="86"/>
      <c r="E9" s="86"/>
      <c r="F9" s="86"/>
      <c r="G9" s="86"/>
      <c r="H9" s="86"/>
      <c r="I9" s="87"/>
      <c r="J9" s="25"/>
    </row>
    <row r="10" spans="1:10" s="18" customFormat="1" x14ac:dyDescent="0.3">
      <c r="A10" s="97" t="s">
        <v>29</v>
      </c>
      <c r="B10" s="98"/>
      <c r="C10" s="98"/>
      <c r="D10" s="98"/>
      <c r="E10" s="98"/>
      <c r="F10" s="98"/>
      <c r="G10" s="98"/>
      <c r="H10" s="98"/>
      <c r="I10" s="99"/>
      <c r="J10" s="25"/>
    </row>
    <row r="11" spans="1:10" s="32" customFormat="1" x14ac:dyDescent="0.3">
      <c r="A11" s="103" t="s">
        <v>96</v>
      </c>
      <c r="B11" s="104"/>
      <c r="C11" s="104"/>
      <c r="D11" s="104"/>
      <c r="E11" s="104"/>
      <c r="F11" s="104"/>
      <c r="G11" s="104"/>
      <c r="H11" s="104"/>
      <c r="I11" s="105"/>
      <c r="J11" s="31"/>
    </row>
    <row r="12" spans="1:10" s="18" customFormat="1" x14ac:dyDescent="0.3">
      <c r="A12" s="85"/>
      <c r="B12" s="86"/>
      <c r="C12" s="86"/>
      <c r="D12" s="86"/>
      <c r="E12" s="86"/>
      <c r="F12" s="86"/>
      <c r="G12" s="86"/>
      <c r="H12" s="86"/>
      <c r="I12" s="87"/>
      <c r="J12" s="25"/>
    </row>
    <row r="13" spans="1:10" s="20" customFormat="1" x14ac:dyDescent="0.3">
      <c r="A13" s="97" t="s">
        <v>30</v>
      </c>
      <c r="B13" s="98"/>
      <c r="C13" s="98"/>
      <c r="D13" s="98"/>
      <c r="E13" s="98"/>
      <c r="F13" s="98"/>
      <c r="G13" s="98"/>
      <c r="H13" s="98"/>
      <c r="I13" s="99"/>
      <c r="J13" s="26"/>
    </row>
    <row r="14" spans="1:10" s="34" customFormat="1" x14ac:dyDescent="0.3">
      <c r="A14" s="103" t="s">
        <v>99</v>
      </c>
      <c r="B14" s="104"/>
      <c r="C14" s="104"/>
      <c r="D14" s="104"/>
      <c r="E14" s="104"/>
      <c r="F14" s="104"/>
      <c r="G14" s="104"/>
      <c r="H14" s="104"/>
      <c r="I14" s="105"/>
      <c r="J14" s="33"/>
    </row>
    <row r="15" spans="1:10" s="18" customFormat="1" x14ac:dyDescent="0.3">
      <c r="A15" s="85"/>
      <c r="B15" s="86"/>
      <c r="C15" s="86"/>
      <c r="D15" s="86"/>
      <c r="E15" s="86"/>
      <c r="F15" s="86"/>
      <c r="G15" s="86"/>
      <c r="H15" s="86"/>
      <c r="I15" s="87"/>
      <c r="J15" s="25"/>
    </row>
    <row r="16" spans="1:10" s="20" customFormat="1" x14ac:dyDescent="0.3">
      <c r="A16" s="97" t="s">
        <v>31</v>
      </c>
      <c r="B16" s="98"/>
      <c r="C16" s="98"/>
      <c r="D16" s="98"/>
      <c r="E16" s="98"/>
      <c r="F16" s="98"/>
      <c r="G16" s="98"/>
      <c r="H16" s="98"/>
      <c r="I16" s="99"/>
      <c r="J16" s="26"/>
    </row>
    <row r="17" spans="1:10" s="34" customFormat="1" x14ac:dyDescent="0.3">
      <c r="A17" s="103" t="s">
        <v>88</v>
      </c>
      <c r="B17" s="104"/>
      <c r="C17" s="104"/>
      <c r="D17" s="104"/>
      <c r="E17" s="104"/>
      <c r="F17" s="104"/>
      <c r="G17" s="104"/>
      <c r="H17" s="104"/>
      <c r="I17" s="105"/>
      <c r="J17" s="33"/>
    </row>
    <row r="18" spans="1:10" s="18" customFormat="1" x14ac:dyDescent="0.3">
      <c r="A18" s="85"/>
      <c r="B18" s="86"/>
      <c r="C18" s="86"/>
      <c r="D18" s="86"/>
      <c r="E18" s="86"/>
      <c r="F18" s="86"/>
      <c r="G18" s="86"/>
      <c r="H18" s="86"/>
      <c r="I18" s="87"/>
      <c r="J18" s="25"/>
    </row>
    <row r="19" spans="1:10" ht="20.100000000000001" customHeight="1" x14ac:dyDescent="0.3">
      <c r="A19" s="100" t="s">
        <v>33</v>
      </c>
      <c r="B19" s="101"/>
      <c r="C19" s="101"/>
      <c r="D19" s="101"/>
      <c r="E19" s="101"/>
      <c r="F19" s="101"/>
      <c r="G19" s="101"/>
      <c r="H19" s="101"/>
      <c r="I19" s="102"/>
    </row>
    <row r="20" spans="1:10" s="14" customFormat="1" x14ac:dyDescent="0.3">
      <c r="A20" s="106" t="s">
        <v>100</v>
      </c>
      <c r="B20" s="107"/>
      <c r="C20" s="107"/>
      <c r="D20" s="107"/>
      <c r="E20" s="107"/>
      <c r="F20" s="107"/>
      <c r="G20" s="107"/>
      <c r="H20" s="107"/>
      <c r="I20" s="108"/>
      <c r="J20" s="35"/>
    </row>
    <row r="21" spans="1:10" x14ac:dyDescent="0.3">
      <c r="A21" s="85"/>
      <c r="B21" s="86"/>
      <c r="C21" s="86"/>
      <c r="D21" s="86"/>
      <c r="E21" s="86"/>
      <c r="F21" s="86"/>
      <c r="G21" s="86"/>
      <c r="H21" s="86"/>
      <c r="I21" s="87"/>
    </row>
    <row r="22" spans="1:10" ht="20.100000000000001" customHeight="1" x14ac:dyDescent="0.3">
      <c r="A22" s="100" t="s">
        <v>56</v>
      </c>
      <c r="B22" s="101"/>
      <c r="C22" s="101"/>
      <c r="D22" s="101"/>
      <c r="E22" s="101"/>
      <c r="F22" s="101"/>
      <c r="G22" s="101"/>
      <c r="H22" s="101"/>
      <c r="I22" s="102"/>
    </row>
    <row r="23" spans="1:10" x14ac:dyDescent="0.3">
      <c r="A23" s="115" t="s">
        <v>84</v>
      </c>
      <c r="B23" s="116"/>
      <c r="C23" s="116"/>
      <c r="D23" s="116"/>
      <c r="E23" s="116"/>
      <c r="F23" s="116"/>
      <c r="G23" s="116"/>
      <c r="H23" s="116"/>
      <c r="I23" s="117"/>
    </row>
    <row r="24" spans="1:10" x14ac:dyDescent="0.3">
      <c r="A24" s="112"/>
      <c r="B24" s="113"/>
      <c r="C24" s="113"/>
      <c r="D24" s="113"/>
      <c r="E24" s="113"/>
      <c r="F24" s="113"/>
      <c r="G24" s="113"/>
      <c r="H24" s="113"/>
      <c r="I24" s="114"/>
    </row>
    <row r="25" spans="1:10" x14ac:dyDescent="0.3">
      <c r="A25" s="109"/>
      <c r="B25" s="110"/>
      <c r="C25" s="110"/>
      <c r="D25" s="110"/>
      <c r="E25" s="110"/>
      <c r="F25" s="110"/>
      <c r="G25" s="110"/>
      <c r="H25" s="110"/>
      <c r="I25" s="111"/>
    </row>
  </sheetData>
  <sheetProtection formatCells="0" formatColumns="0" formatRows="0"/>
  <dataConsolidate/>
  <mergeCells count="23">
    <mergeCell ref="A25:I25"/>
    <mergeCell ref="A12:I12"/>
    <mergeCell ref="A22:I22"/>
    <mergeCell ref="A24:I24"/>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abSelected="1" zoomScale="70" zoomScaleNormal="70" zoomScalePageLayoutView="85" workbookViewId="0">
      <selection activeCell="E18" sqref="E18"/>
    </sheetView>
  </sheetViews>
  <sheetFormatPr baseColWidth="10" defaultColWidth="10.886718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88671875" style="36"/>
    <col min="18" max="18" width="35.6640625" style="36" bestFit="1" customWidth="1"/>
    <col min="19" max="16384" width="10.88671875" style="36"/>
  </cols>
  <sheetData>
    <row r="1" spans="1:18" ht="23.4" x14ac:dyDescent="0.45">
      <c r="A1" s="122" t="s">
        <v>68</v>
      </c>
      <c r="B1" s="122"/>
      <c r="C1" s="122"/>
      <c r="D1" s="122"/>
      <c r="E1" s="122"/>
      <c r="F1" s="122"/>
      <c r="G1" s="122"/>
      <c r="H1" s="122"/>
      <c r="I1" s="122"/>
      <c r="J1" s="122"/>
      <c r="K1" s="122"/>
      <c r="L1" s="122"/>
      <c r="M1" s="122"/>
      <c r="N1" s="122"/>
    </row>
    <row r="2" spans="1:18" ht="20.100000000000001" customHeight="1" x14ac:dyDescent="0.3">
      <c r="A2" s="37" t="s">
        <v>26</v>
      </c>
      <c r="B2" s="123" t="str">
        <f>'Fiche générale'!B2</f>
        <v>Médecine</v>
      </c>
      <c r="C2" s="123"/>
      <c r="D2" s="123"/>
      <c r="E2" s="123"/>
      <c r="F2" s="36"/>
      <c r="G2" s="36"/>
      <c r="H2" s="36"/>
      <c r="I2" s="36"/>
      <c r="J2" s="36"/>
      <c r="K2" s="36"/>
    </row>
    <row r="3" spans="1:18" ht="20.100000000000001" customHeight="1" x14ac:dyDescent="0.3">
      <c r="A3" s="37" t="s">
        <v>24</v>
      </c>
      <c r="B3" s="124" t="str">
        <f>'Fiche générale'!B3:I3</f>
        <v>DU Soins infirmiers en bloc opératoire</v>
      </c>
      <c r="C3" s="125"/>
      <c r="D3" s="125"/>
      <c r="E3" s="125"/>
      <c r="F3" s="125"/>
      <c r="G3" s="125"/>
      <c r="H3" s="125"/>
      <c r="I3" s="125"/>
      <c r="J3" s="126"/>
      <c r="K3" s="36"/>
    </row>
    <row r="4" spans="1:18" ht="20.100000000000001" customHeight="1" x14ac:dyDescent="0.35">
      <c r="A4" s="37" t="s">
        <v>17</v>
      </c>
      <c r="B4" s="38"/>
      <c r="C4" s="39" t="s">
        <v>57</v>
      </c>
      <c r="D4" s="127"/>
      <c r="E4" s="127"/>
      <c r="F4" s="128" t="s">
        <v>25</v>
      </c>
      <c r="G4" s="129"/>
      <c r="H4" s="130"/>
      <c r="I4" s="131"/>
      <c r="J4" s="131"/>
      <c r="K4" s="131"/>
      <c r="L4" s="131"/>
      <c r="M4" s="131"/>
      <c r="N4" s="132"/>
    </row>
    <row r="5" spans="1:18" ht="20.100000000000001" customHeight="1" x14ac:dyDescent="0.3">
      <c r="B5" s="36"/>
      <c r="C5" s="36"/>
      <c r="D5" s="36"/>
      <c r="E5" s="36"/>
      <c r="F5" s="36"/>
      <c r="G5" s="36"/>
      <c r="H5" s="36"/>
      <c r="I5" s="36"/>
      <c r="J5" s="36"/>
      <c r="K5" s="36"/>
    </row>
    <row r="6" spans="1:18" ht="20.100000000000001" customHeight="1" x14ac:dyDescent="0.3">
      <c r="A6" s="37" t="s">
        <v>1</v>
      </c>
      <c r="B6" s="60"/>
      <c r="C6" s="39" t="s">
        <v>58</v>
      </c>
      <c r="D6" s="133"/>
      <c r="E6" s="134"/>
      <c r="F6" s="128" t="s">
        <v>2</v>
      </c>
      <c r="G6" s="129"/>
      <c r="H6" s="135"/>
      <c r="I6" s="136"/>
      <c r="J6" s="136"/>
      <c r="K6" s="136"/>
      <c r="L6" s="136"/>
      <c r="M6" s="136"/>
      <c r="N6" s="137"/>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5"/>
      <c r="C9" s="76"/>
      <c r="D9" s="41"/>
      <c r="E9" s="138" t="s">
        <v>41</v>
      </c>
      <c r="F9" s="139"/>
      <c r="G9" s="138" t="s">
        <v>36</v>
      </c>
      <c r="H9" s="139"/>
      <c r="I9"/>
      <c r="J9" s="41"/>
      <c r="K9" s="43">
        <v>1</v>
      </c>
      <c r="L9" s="41"/>
      <c r="M9" s="41"/>
      <c r="N9" s="41"/>
    </row>
    <row r="10" spans="1:18" ht="15" customHeight="1" x14ac:dyDescent="0.3">
      <c r="B10" s="75"/>
      <c r="C10" s="76"/>
      <c r="D10" s="44"/>
      <c r="E10" s="118" t="s">
        <v>40</v>
      </c>
      <c r="F10" s="119"/>
      <c r="G10" s="120"/>
      <c r="H10" s="121"/>
      <c r="I10"/>
      <c r="J10" s="45"/>
      <c r="K10" s="45"/>
      <c r="L10" s="45"/>
      <c r="M10" s="45"/>
      <c r="N10" s="45"/>
    </row>
    <row r="11" spans="1:18" ht="15" customHeight="1" x14ac:dyDescent="0.3">
      <c r="A11" s="46">
        <v>3</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44"/>
      <c r="F13" s="144"/>
      <c r="G13" s="50"/>
      <c r="H13" s="47"/>
      <c r="I13" s="47"/>
    </row>
    <row r="14" spans="1:18" ht="26.25" customHeight="1" x14ac:dyDescent="0.3">
      <c r="B14" s="49"/>
      <c r="C14" s="47"/>
      <c r="D14" s="47"/>
      <c r="E14" s="50"/>
      <c r="F14" s="50"/>
      <c r="G14" s="50"/>
      <c r="H14" s="47"/>
      <c r="I14" s="47"/>
      <c r="J14" s="145" t="s">
        <v>18</v>
      </c>
      <c r="K14" s="146"/>
      <c r="L14" s="147"/>
      <c r="M14" s="145" t="s">
        <v>19</v>
      </c>
      <c r="N14" s="147"/>
      <c r="O14" s="140" t="s">
        <v>65</v>
      </c>
      <c r="P14" s="141"/>
      <c r="Q14" s="142"/>
      <c r="R14" s="143" t="s">
        <v>66</v>
      </c>
    </row>
    <row r="15" spans="1:18" ht="39.75" customHeight="1" x14ac:dyDescent="0.3">
      <c r="C15" s="51"/>
      <c r="D15" s="51"/>
      <c r="E15" s="52"/>
      <c r="F15" s="52"/>
      <c r="G15" s="52"/>
      <c r="H15" s="52"/>
      <c r="I15" s="53"/>
      <c r="J15" s="54" t="s">
        <v>20</v>
      </c>
      <c r="K15" s="148" t="str">
        <f>IF(H17="CCI (CC Intégral)","CT pour les dispensés","Contrôle Terminal")</f>
        <v>Contrôle Terminal</v>
      </c>
      <c r="L15" s="149"/>
      <c r="M15" s="148" t="s">
        <v>21</v>
      </c>
      <c r="N15" s="149"/>
      <c r="O15" s="57" t="s">
        <v>67</v>
      </c>
      <c r="P15" s="78" t="s">
        <v>21</v>
      </c>
      <c r="Q15" s="79"/>
      <c r="R15" s="143"/>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8" t="s">
        <v>22</v>
      </c>
      <c r="P16" s="78" t="s">
        <v>22</v>
      </c>
      <c r="Q16" s="78" t="s">
        <v>23</v>
      </c>
      <c r="R16" s="143"/>
    </row>
    <row r="17" spans="1:18" ht="15" customHeight="1" x14ac:dyDescent="0.3">
      <c r="A17" s="2" t="s">
        <v>0</v>
      </c>
      <c r="B17" s="63" t="s">
        <v>91</v>
      </c>
      <c r="C17" s="3"/>
      <c r="D17" s="4"/>
      <c r="E17" s="4"/>
      <c r="F17" s="4" t="s">
        <v>87</v>
      </c>
      <c r="G17" s="4" t="s">
        <v>87</v>
      </c>
      <c r="H17" s="4" t="s">
        <v>62</v>
      </c>
      <c r="I17" s="4"/>
      <c r="J17" s="5"/>
      <c r="K17" s="5" t="s">
        <v>89</v>
      </c>
      <c r="L17" s="5" t="s">
        <v>92</v>
      </c>
      <c r="M17" s="5" t="s">
        <v>11</v>
      </c>
      <c r="N17" s="5" t="s">
        <v>92</v>
      </c>
      <c r="O17" s="5"/>
      <c r="P17" s="5"/>
      <c r="Q17" s="5"/>
      <c r="R17" s="5"/>
    </row>
    <row r="18" spans="1:18" ht="15" customHeight="1" x14ac:dyDescent="0.3">
      <c r="A18" s="4" t="s">
        <v>0</v>
      </c>
      <c r="B18" s="72" t="s">
        <v>93</v>
      </c>
      <c r="C18" s="73"/>
      <c r="D18" s="4"/>
      <c r="E18" s="4"/>
      <c r="F18" s="4" t="s">
        <v>87</v>
      </c>
      <c r="G18" s="4" t="s">
        <v>87</v>
      </c>
      <c r="H18" s="4" t="s">
        <v>62</v>
      </c>
      <c r="I18" s="4"/>
      <c r="J18" s="4"/>
      <c r="K18" s="4" t="s">
        <v>12</v>
      </c>
      <c r="L18" s="4" t="s">
        <v>94</v>
      </c>
      <c r="M18" s="5" t="s">
        <v>12</v>
      </c>
      <c r="N18" s="5" t="s">
        <v>94</v>
      </c>
      <c r="O18" s="5"/>
      <c r="P18" s="5"/>
      <c r="Q18" s="5"/>
      <c r="R18" s="5"/>
    </row>
    <row r="19" spans="1:18" s="74" customFormat="1" ht="15" customHeight="1" x14ac:dyDescent="0.3">
      <c r="A19" s="4"/>
      <c r="B19" s="72"/>
      <c r="C19" s="73"/>
      <c r="D19" s="4"/>
      <c r="E19" s="4"/>
      <c r="F19" s="4"/>
      <c r="G19" s="4"/>
      <c r="H19" s="4"/>
      <c r="I19" s="4"/>
      <c r="J19" s="4"/>
      <c r="K19" s="4"/>
      <c r="L19" s="4"/>
      <c r="M19" s="4"/>
      <c r="N19" s="4"/>
      <c r="O19" s="5"/>
      <c r="P19" s="5"/>
      <c r="Q19" s="5"/>
      <c r="R19" s="5"/>
    </row>
    <row r="20" spans="1:18" ht="15" customHeight="1" x14ac:dyDescent="0.3">
      <c r="A20" s="2"/>
      <c r="B20" s="63"/>
      <c r="C20" s="3"/>
      <c r="D20" s="4"/>
      <c r="E20" s="4"/>
      <c r="F20" s="4"/>
      <c r="G20" s="4"/>
      <c r="H20" s="2"/>
      <c r="I20" s="2"/>
      <c r="J20" s="2"/>
      <c r="K20" s="2"/>
      <c r="L20" s="2"/>
      <c r="M20" s="5"/>
      <c r="N20" s="5"/>
      <c r="O20" s="5"/>
      <c r="P20" s="5"/>
      <c r="Q20" s="5"/>
      <c r="R20" s="5"/>
    </row>
    <row r="21" spans="1:18" ht="15" customHeight="1" x14ac:dyDescent="0.3">
      <c r="A21" s="2"/>
      <c r="B21" s="63"/>
      <c r="C21" s="3"/>
      <c r="D21" s="4"/>
      <c r="E21" s="4"/>
      <c r="F21" s="4"/>
      <c r="G21" s="4"/>
      <c r="H21" s="4"/>
      <c r="I21" s="4"/>
      <c r="J21" s="2"/>
      <c r="K21" s="5"/>
      <c r="L21" s="5"/>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26" priority="26">
      <formula>$A$11=2</formula>
    </cfRule>
    <cfRule type="expression" dxfId="25" priority="27">
      <formula>$A$11=3</formula>
    </cfRule>
    <cfRule type="expression" dxfId="24" priority="28">
      <formula>$A$11=1</formula>
    </cfRule>
  </conditionalFormatting>
  <conditionalFormatting sqref="I17 K17:L17 K19:L52 I19:I52">
    <cfRule type="expression" dxfId="23" priority="25">
      <formula>$H17="CCI (CC Intégral)"</formula>
    </cfRule>
  </conditionalFormatting>
  <conditionalFormatting sqref="I17:J17 I19:J52">
    <cfRule type="expression" dxfId="22" priority="24">
      <formula>$H17="CT (Contrôle terminal)"</formula>
    </cfRule>
  </conditionalFormatting>
  <conditionalFormatting sqref="K15:L16">
    <cfRule type="expression" dxfId="21" priority="20">
      <formula>$H$17="CCI (CC Intégral)"</formula>
    </cfRule>
  </conditionalFormatting>
  <conditionalFormatting sqref="O15">
    <cfRule type="expression" dxfId="20" priority="17">
      <formula>$A$11=2</formula>
    </cfRule>
    <cfRule type="expression" dxfId="19" priority="18">
      <formula>$A$11=3</formula>
    </cfRule>
    <cfRule type="expression" dxfId="18" priority="19">
      <formula>$A$11=1</formula>
    </cfRule>
  </conditionalFormatting>
  <conditionalFormatting sqref="P15:Q15">
    <cfRule type="expression" dxfId="17" priority="14">
      <formula>$A$11=2</formula>
    </cfRule>
    <cfRule type="expression" dxfId="16" priority="15">
      <formula>$A$11=3</formula>
    </cfRule>
    <cfRule type="expression" dxfId="15" priority="16">
      <formula>$A$11=1</formula>
    </cfRule>
  </conditionalFormatting>
  <conditionalFormatting sqref="P16:Q16">
    <cfRule type="expression" dxfId="14" priority="11">
      <formula>$A$11=2</formula>
    </cfRule>
    <cfRule type="expression" dxfId="13" priority="12">
      <formula>$A$11=4</formula>
    </cfRule>
    <cfRule type="expression" dxfId="12" priority="13">
      <formula>$A$11=1</formula>
    </cfRule>
  </conditionalFormatting>
  <conditionalFormatting sqref="O16">
    <cfRule type="expression" dxfId="11" priority="8">
      <formula>$A$11=2</formula>
    </cfRule>
    <cfRule type="expression" dxfId="10" priority="9">
      <formula>$A$11=4</formula>
    </cfRule>
    <cfRule type="expression" dxfId="9" priority="10">
      <formula>$A$11=1</formula>
    </cfRule>
  </conditionalFormatting>
  <conditionalFormatting sqref="I18 K18:L18">
    <cfRule type="expression" dxfId="8" priority="2">
      <formula>$H18="CCI (CC Intégral)"</formula>
    </cfRule>
  </conditionalFormatting>
  <conditionalFormatting sqref="I18:J18">
    <cfRule type="expression" dxfId="7" priority="1">
      <formula>$H18="CT (Contrôle terminal)"</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5" id="{FC61FB34-8EEF-4D32-BD84-4CF349AC658C}">
            <xm:f>'Fiche générale'!$B$4="Seconde chance"</xm:f>
            <x14:dxf>
              <fill>
                <patternFill>
                  <bgColor theme="1"/>
                </patternFill>
              </fill>
            </x14:dxf>
          </x14:cfRule>
          <x14:cfRule type="expression" priority="22" id="{D6620899-8FD5-4480-BB3A-00CBC195B98E}">
            <xm:f>'Fiche générale'!$B$4="Session unique"</xm:f>
            <x14:dxf>
              <fill>
                <patternFill>
                  <bgColor theme="1"/>
                </patternFill>
              </fill>
            </x14:dxf>
          </x14:cfRule>
          <x14:cfRule type="expression" priority="23"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4" id="{63728E94-2BF4-4751-B0F4-B97856A7196C}">
            <xm:f>'Fiche générale'!$B$4="Deux sessions"</xm:f>
            <x14:dxf>
              <fill>
                <patternFill>
                  <bgColor theme="1"/>
                </patternFill>
              </fill>
            </x14:dxf>
          </x14:cfRule>
          <x14:cfRule type="expression" priority="6" id="{DB54481E-98A7-4DC1-9E00-B73A7454029D}">
            <xm:f>'\Users\beluafi\Desktop\DOC Maquette - MCC\[MCC-Portail &amp; L1 L2.xlsx]Fiche générale'!#REF!="Deux sessions"</xm:f>
            <x14:dxf>
              <fill>
                <patternFill>
                  <bgColor theme="1"/>
                </patternFill>
              </fill>
            </x14:dxf>
          </x14:cfRule>
          <x14:cfRule type="expression" priority="7" id="{9DB12C89-564B-4AAE-9055-E959F48CC41A}">
            <xm:f>'\DEVE\Cellule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3"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3"/>
  <cols>
    <col min="1" max="2" width="98.886718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1" t="s">
        <v>43</v>
      </c>
      <c r="F18" s="13" t="s">
        <v>47</v>
      </c>
      <c r="I18" s="13" t="s">
        <v>52</v>
      </c>
    </row>
    <row r="19" spans="1:9" x14ac:dyDescent="0.3">
      <c r="A19" t="s">
        <v>85</v>
      </c>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 1</vt:lpstr>
      <vt:lpstr>Listes</vt:lpstr>
      <vt:lpstr>IAE</vt:lpstr>
      <vt:lpstr>'Année 1'!Impression_des_titres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2018-03-30T09:51:52Z</cp:lastPrinted>
  <dcterms:created xsi:type="dcterms:W3CDTF">2016-12-07T14:50:54Z</dcterms:created>
  <dcterms:modified xsi:type="dcterms:W3CDTF">2023-01-23T09:50:23Z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